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X:\PREGÕES\PREGÕES_2025\PE 22-2025 - SRP MAT CONSUMO\EDITÁVEIS\"/>
    </mc:Choice>
  </mc:AlternateContent>
  <xr:revisionPtr revIDLastSave="0" documentId="14_{9E30CDAE-60B9-42B1-B0A1-88C0F6F2C574}" xr6:coauthVersionLast="47" xr6:coauthVersionMax="47" xr10:uidLastSave="{00000000-0000-0000-0000-000000000000}"/>
  <bookViews>
    <workbookView xWindow="30705" yWindow="0" windowWidth="21600" windowHeight="15600" firstSheet="1" activeTab="1" xr2:uid="{00000000-000D-0000-FFFF-FFFF00000000}"/>
  </bookViews>
  <sheets>
    <sheet name="Preços" sheetId="1" state="hidden" r:id="rId1"/>
    <sheet name="ANEXO" sheetId="2" r:id="rId2"/>
  </sheets>
  <calcPr calcId="181029"/>
</workbook>
</file>

<file path=xl/calcChain.xml><?xml version="1.0" encoding="utf-8"?>
<calcChain xmlns="http://schemas.openxmlformats.org/spreadsheetml/2006/main">
  <c r="G20" i="2" l="1"/>
  <c r="H20" i="2" s="1"/>
  <c r="J39" i="1"/>
  <c r="G39" i="2" s="1"/>
  <c r="H39" i="2" s="1"/>
  <c r="J36" i="1"/>
  <c r="G36" i="2" s="1"/>
  <c r="H36" i="2" s="1"/>
  <c r="J33" i="1"/>
  <c r="G32" i="2" s="1"/>
  <c r="H32" i="2" s="1"/>
  <c r="J32" i="1"/>
  <c r="G31" i="2" s="1"/>
  <c r="H31" i="2" s="1"/>
  <c r="J31" i="1"/>
  <c r="G30" i="2" s="1"/>
  <c r="H30" i="2" s="1"/>
  <c r="H33" i="2" s="1"/>
  <c r="J27" i="1"/>
  <c r="G26" i="2" s="1"/>
  <c r="H26" i="2" s="1"/>
  <c r="J24" i="1"/>
  <c r="G23" i="2" s="1"/>
  <c r="H23" i="2" s="1"/>
  <c r="J21" i="1"/>
  <c r="J18" i="1"/>
  <c r="G17" i="2" s="1"/>
  <c r="H17" i="2" s="1"/>
  <c r="J15" i="1"/>
  <c r="G13" i="2" s="1"/>
  <c r="H13" i="2" s="1"/>
  <c r="J14" i="1"/>
  <c r="G12" i="2" s="1"/>
  <c r="H12" i="2" s="1"/>
  <c r="J13" i="1"/>
  <c r="G11" i="2" s="1"/>
  <c r="H11" i="2" s="1"/>
  <c r="J12" i="1"/>
  <c r="G10" i="2" s="1"/>
  <c r="H10" i="2" s="1"/>
  <c r="J11" i="1"/>
  <c r="G9" i="2" s="1"/>
  <c r="H9" i="2" s="1"/>
  <c r="H14" i="2" s="1"/>
  <c r="H41" i="2" s="1"/>
</calcChain>
</file>

<file path=xl/sharedStrings.xml><?xml version="1.0" encoding="utf-8"?>
<sst xmlns="http://schemas.openxmlformats.org/spreadsheetml/2006/main" count="222" uniqueCount="63">
  <si>
    <t>PODER JUDICIÁRIO</t>
  </si>
  <si>
    <t>JUSTIÇA DO TRABALHO</t>
  </si>
  <si>
    <t xml:space="preserve">TRIBUNAL REGIONAL DO TRABALHO DA 7ª REGIÃO  </t>
  </si>
  <si>
    <t>OBJETO: AQUISIÇÃO DE MATERIAL DE COPA E OUTROS</t>
  </si>
  <si>
    <t>PLANILHA COMPARATIVA DE PREÇOS - PROAD 4504/2025</t>
  </si>
  <si>
    <t>GRUPO 01</t>
  </si>
  <si>
    <t>ITEM</t>
  </si>
  <si>
    <t>ESPECIFICAÇÃO</t>
  </si>
  <si>
    <t>UNID</t>
  </si>
  <si>
    <t>PREÇO PÚBLICO 1</t>
  </si>
  <si>
    <t>PREÇO PÚBLICO 2</t>
  </si>
  <si>
    <t>PREÇO PÚBLICO 3</t>
  </si>
  <si>
    <t>PREÇO DE MERCADO 1</t>
  </si>
  <si>
    <t>PREÇO DE MERCADO 2</t>
  </si>
  <si>
    <t>PREÇO DE MERCADO 3</t>
  </si>
  <si>
    <t>PREÇO MÉDIO</t>
  </si>
  <si>
    <r>
      <rPr>
        <b/>
        <sz val="11"/>
        <color rgb="FF000000"/>
        <rFont val="Calibri"/>
      </rPr>
      <t xml:space="preserve">Colher para Café, </t>
    </r>
    <r>
      <rPr>
        <sz val="11"/>
        <color rgb="FF000000"/>
        <rFont val="Calibri"/>
      </rPr>
      <t>totalmente em aço inoxidável 18/10, inclusive o cabo, medindo de 9 a 11cm e no mínimo 0,8mm de espessura na concha, de boa qualidade. Obs: A espessura será verificada por meio de paquímetro.</t>
    </r>
  </si>
  <si>
    <r>
      <rPr>
        <b/>
        <sz val="11"/>
        <color rgb="FF000000"/>
        <rFont val="Calibri"/>
      </rPr>
      <t xml:space="preserve">Colher para Sobremesa, </t>
    </r>
    <r>
      <rPr>
        <sz val="11"/>
        <color rgb="FF000000"/>
        <rFont val="Calibri"/>
      </rPr>
      <t>totalmente em aço inoxidável 18/10, inclusive cabo, medindo 16 a 18cm de comprimento e no mínimo 1mm de espessura na concha, de boa qualidade. Obs: A espessura será verificada por meio de paquímetro.</t>
    </r>
  </si>
  <si>
    <r>
      <rPr>
        <b/>
        <sz val="11"/>
        <color rgb="FF000000"/>
        <rFont val="Calibri"/>
      </rPr>
      <t>Colher para Mesa</t>
    </r>
    <r>
      <rPr>
        <sz val="11"/>
        <color rgb="FF000000"/>
        <rFont val="Calibri"/>
      </rPr>
      <t>, totalmente em aço inoxidável 18/10, inclusive o cabo, medindo 18,5 a 24cm de comprimento, concha com no mínimo 1mm de espessura, de boa qualidade. Obs: A espessura será verificada por meio de paquímetro.</t>
    </r>
  </si>
  <si>
    <r>
      <rPr>
        <b/>
        <sz val="11"/>
        <color rgb="FF000000"/>
        <rFont val="Calibri"/>
      </rPr>
      <t>Faca para sobremesa</t>
    </r>
    <r>
      <rPr>
        <sz val="11"/>
        <color rgb="FF000000"/>
        <rFont val="Calibri"/>
      </rPr>
      <t xml:space="preserve"> com lâmina serrilhada, totalmente em aço inoxidável 18/10, inclusive o cabo, medindo de 18 a 20 cm de comprimento e no mínimo 1 mm de espessura na lâmina, de boa qualidade. Obs: A espessura será verificada por meio de paquímetro.</t>
    </r>
  </si>
  <si>
    <r>
      <rPr>
        <b/>
        <sz val="11"/>
        <color rgb="FF000000"/>
        <rFont val="Calibri"/>
      </rPr>
      <t xml:space="preserve">Faca de mesa </t>
    </r>
    <r>
      <rPr>
        <sz val="11"/>
        <color rgb="FF000000"/>
        <rFont val="Calibri"/>
      </rPr>
      <t>com lâmina serrilhada, totalmente em aço inoxidável 18/10, inclusive o cabo, medindo de 21 a 24cm de comprimento, lâmina com no mínimo 1mm de espessura, de boa qualidade. Obs: A espessura será verificada por meio de paquímetro.</t>
    </r>
  </si>
  <si>
    <r>
      <rPr>
        <b/>
        <sz val="11"/>
        <color rgb="FF000000"/>
        <rFont val="Calibri"/>
      </rPr>
      <t xml:space="preserve">Pano de prato, </t>
    </r>
    <r>
      <rPr>
        <sz val="11"/>
        <color rgb="FF000000"/>
        <rFont val="Calibri"/>
      </rPr>
      <t>cor branca, 100% algodão, embanhado nas laterais, absorvente, medindo 50 cm x 70 cm, com etiqueta costurada no pano, contendo informações do fabricante/CNPJ e composição. As medidas poderão variar até 10 cm.</t>
    </r>
    <r>
      <rPr>
        <b/>
        <sz val="11"/>
        <color rgb="FF000000"/>
        <rFont val="Calibri"/>
      </rPr>
      <t xml:space="preserve"> </t>
    </r>
  </si>
  <si>
    <r>
      <rPr>
        <b/>
        <sz val="11"/>
        <color rgb="FF000000"/>
        <rFont val="Calibri"/>
      </rPr>
      <t xml:space="preserve">Copo de vidro transparente, </t>
    </r>
    <r>
      <rPr>
        <sz val="11"/>
        <color rgb="FF000000"/>
        <rFont val="Calibri"/>
      </rPr>
      <t>tipo taça, para água, medindo no mínimo 14cm e no máximo 17,5cm de altura, com capacidade de 250/350ml, apresentação superfície lisa e parede fina.</t>
    </r>
  </si>
  <si>
    <r>
      <rPr>
        <b/>
        <sz val="11"/>
        <color rgb="FF000000"/>
        <rFont val="Calibri"/>
      </rPr>
      <t>Chaleira elétrica em INOX</t>
    </r>
    <r>
      <rPr>
        <sz val="11"/>
        <color rgb="FF000000"/>
        <rFont val="Calibri"/>
      </rPr>
      <t xml:space="preserve">, com trava de segurança, capacidade mínima de </t>
    </r>
    <r>
      <rPr>
        <b/>
        <sz val="11"/>
        <color rgb="FF000000"/>
        <rFont val="Calibri"/>
      </rPr>
      <t>1,5 litros</t>
    </r>
    <r>
      <rPr>
        <sz val="11"/>
        <color rgb="FF000000"/>
        <rFont val="Calibri"/>
      </rPr>
      <t xml:space="preserve">, desligamento automático, </t>
    </r>
    <r>
      <rPr>
        <b/>
        <sz val="11"/>
        <color rgb="FF000000"/>
        <rFont val="Calibri"/>
      </rPr>
      <t>220V ou Bivolt. Garantia do fornecedor mínima de 1 ano contado da emissão do Documento Fiscal.</t>
    </r>
    <r>
      <rPr>
        <sz val="11"/>
        <color rgb="FF000000"/>
        <rFont val="Calibri"/>
      </rPr>
      <t xml:space="preserve"> No Ato da entrega do material, o fornecedor deverá indicar local para Assistência Técnica em Fortaleza ou Região Metropolitana, com endereço e telefone para contato. Caso a Assistência não seja prestada em Fortaleza ou Região Metropolitana, o fornecedor deverá DECLARAR que assumirá todos os custos necessários, quando, durante a Garantia, apresentar defeito de fabricação.</t>
    </r>
  </si>
  <si>
    <r>
      <rPr>
        <b/>
        <sz val="11"/>
        <color rgb="FF000000"/>
        <rFont val="Arial"/>
      </rPr>
      <t>Filtro de Papel para coar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pra café nº 103 </t>
    </r>
    <r>
      <rPr>
        <sz val="11"/>
        <color rgb="FF000000"/>
        <rFont val="Arial"/>
      </rPr>
      <t>(coador descartável). 100% celulose, COM MICROFUROS E DUPLA COSTURA.</t>
    </r>
  </si>
  <si>
    <t>Caixa c/ 30 unidades</t>
  </si>
  <si>
    <t>GRUPO 02</t>
  </si>
  <si>
    <r>
      <rPr>
        <b/>
        <sz val="11"/>
        <color rgb="FF000000"/>
        <rFont val="Calibri"/>
      </rPr>
      <t>Cadeado em latão maciço</t>
    </r>
    <r>
      <rPr>
        <sz val="11"/>
        <color rgb="FF000000"/>
        <rFont val="Calibri"/>
      </rPr>
      <t xml:space="preserve">, haste em aço temperado, com 02 (duas) chaves de latão niquelado, tamanho pequeno, largura 25mm. </t>
    </r>
  </si>
  <si>
    <r>
      <rPr>
        <b/>
        <sz val="11"/>
        <color rgb="FF000000"/>
        <rFont val="Calibri"/>
      </rPr>
      <t>Cadeado em latão maciço</t>
    </r>
    <r>
      <rPr>
        <sz val="11"/>
        <color rgb="FF000000"/>
        <rFont val="Calibri"/>
      </rPr>
      <t>, haste em aço temperado, com 02 (duas) chaves de latão niquelado, tamanho médio, largura 35 mm.</t>
    </r>
  </si>
  <si>
    <r>
      <rPr>
        <b/>
        <sz val="11"/>
        <color rgb="FF000000"/>
        <rFont val="Calibri"/>
      </rPr>
      <t>Cadeado em latão maciço</t>
    </r>
    <r>
      <rPr>
        <sz val="11"/>
        <color rgb="FF000000"/>
        <rFont val="Calibri"/>
      </rPr>
      <t>, haste em aço temperado, com 02 (duas) chaves de latão niquelado, tamanho grande, largura 50mm.</t>
    </r>
  </si>
  <si>
    <r>
      <rPr>
        <b/>
        <sz val="11"/>
        <color rgb="FF000000"/>
        <rFont val="Calibri"/>
      </rPr>
      <t>Grampo encadernador</t>
    </r>
    <r>
      <rPr>
        <sz val="11"/>
        <color rgb="FF000000"/>
        <rFont val="Calibri"/>
      </rPr>
      <t>, em plástico flexível, na cor branco leitoso, tipo lingueta, duas peças, sendo uma para encadernar e outra para prender com hastes sem graduação em alto relevo, medindo cada haste, no mínimo, 10cm de comprimento e 2,5mm de espessura, com fechamento sob pressão e capacidade para 500 folhas.</t>
    </r>
  </si>
  <si>
    <t>Pacote c/ 50 unidades</t>
  </si>
  <si>
    <r>
      <rPr>
        <b/>
        <sz val="11"/>
        <color rgb="FF000000"/>
        <rFont val="Calibri"/>
      </rPr>
      <t>Toalha para rosto felpuda</t>
    </r>
    <r>
      <rPr>
        <sz val="11"/>
        <color rgb="FF000000"/>
        <rFont val="Calibri"/>
      </rPr>
      <t xml:space="preserve"> (felpo duplo), macia, medindo 48/50 cm x 70/80 cm, na cor branca. Composição: mínimo 90% algodão. </t>
    </r>
  </si>
  <si>
    <t>Para o cálculo do preço estimado foi utilizada a média aritmética dos preços coletados em sites e os preços públicos colhidos pelo servidor LUIZ ADALBERTO BRAGA no período de 11 a 12 de junho de 2025.</t>
  </si>
  <si>
    <t>Fortaleza, 13 de junho de 2025</t>
  </si>
  <si>
    <t>DIVANIA MARIA ALCANTARA SOARES</t>
  </si>
  <si>
    <t>Coordenadoria de Material e Logística</t>
  </si>
  <si>
    <t>ANEXO I - ESPECIFICAÇÕES, QUANTIDADES E PREÇOS ESTIMADOS</t>
  </si>
  <si>
    <t>PROAD 4504/2025</t>
  </si>
  <si>
    <t>Quant a REGISTRAR</t>
  </si>
  <si>
    <t>PEDIDO MÍNIMO</t>
  </si>
  <si>
    <t>CATMAT</t>
  </si>
  <si>
    <t>PREÇO MÉDIO unitário</t>
  </si>
  <si>
    <t>PREÇO MÉDIO total</t>
  </si>
  <si>
    <r>
      <rPr>
        <b/>
        <sz val="11"/>
        <color rgb="FF000000"/>
        <rFont val="Calibri"/>
      </rPr>
      <t xml:space="preserve">Colher para Café, </t>
    </r>
    <r>
      <rPr>
        <sz val="11"/>
        <color rgb="FF000000"/>
        <rFont val="Calibri"/>
      </rPr>
      <t>totalmente em aço inoxidável 18/10, inclusive o cabo, medindo de 9 a 11cm e no mínimo 0,8mm de espessura na concha, de boa qualidade. Obs: A espessura será verificada por meio de paquímetro.</t>
    </r>
  </si>
  <si>
    <r>
      <rPr>
        <b/>
        <sz val="11"/>
        <color rgb="FF000000"/>
        <rFont val="Calibri"/>
      </rPr>
      <t xml:space="preserve">Colher para Sobremesa, </t>
    </r>
    <r>
      <rPr>
        <sz val="11"/>
        <color rgb="FF000000"/>
        <rFont val="Calibri"/>
      </rPr>
      <t>totalmente em aço inoxidável 18/10, inclusive cabo, medindo 16 a 18cm de comprimento e no mínimo 1mm de espessura na concha, de boa qualidade. Obs: A espessura será verificada por meio de paquímetro.</t>
    </r>
  </si>
  <si>
    <r>
      <rPr>
        <b/>
        <sz val="11"/>
        <color rgb="FF000000"/>
        <rFont val="Calibri"/>
      </rPr>
      <t>Colher para Mesa</t>
    </r>
    <r>
      <rPr>
        <sz val="11"/>
        <color rgb="FF000000"/>
        <rFont val="Calibri"/>
      </rPr>
      <t>, totalmente em aço inoxidável 18/10, inclusive o cabo, medindo 18,5 a 24cm de comprimento, concha com no mínimo 1mm de espessura, de boa qualidade. Obs: A espessura será verificada por meio de paquímetro.</t>
    </r>
  </si>
  <si>
    <r>
      <rPr>
        <b/>
        <sz val="11"/>
        <color rgb="FF000000"/>
        <rFont val="Calibri"/>
      </rPr>
      <t>Faca para sobremesa</t>
    </r>
    <r>
      <rPr>
        <sz val="11"/>
        <color rgb="FF000000"/>
        <rFont val="Calibri"/>
      </rPr>
      <t xml:space="preserve"> com lâmina serrilhada, totalmente em aço inoxidável 18/10, inclusive o cabo, medindo de 18 a 20 cm de comprimento e no mínimo 1 mm de espessura na lâmina, de boa qualidade. Obs: A espessura será verificada por meio de paquímetro.</t>
    </r>
  </si>
  <si>
    <r>
      <rPr>
        <b/>
        <sz val="11"/>
        <color rgb="FF000000"/>
        <rFont val="Calibri"/>
      </rPr>
      <t xml:space="preserve">Faca de mesa </t>
    </r>
    <r>
      <rPr>
        <sz val="11"/>
        <color rgb="FF000000"/>
        <rFont val="Calibri"/>
      </rPr>
      <t>com lâmina serrilhada, totalmente em aço inoxidável 18/10, inclusive o cabo, medindo de 21 a 24cm de comprimento, lâmina com no mínimo 1mm de espessura, de boa qualidade. Obs: A espessura será verificada por meio de paquímetro.</t>
    </r>
  </si>
  <si>
    <t>Valor total do Grupo 1</t>
  </si>
  <si>
    <r>
      <rPr>
        <b/>
        <sz val="11"/>
        <color rgb="FF000000"/>
        <rFont val="Calibri"/>
      </rPr>
      <t xml:space="preserve">Pano de prato, </t>
    </r>
    <r>
      <rPr>
        <sz val="11"/>
        <color rgb="FF000000"/>
        <rFont val="Calibri"/>
      </rPr>
      <t>cor branca, 100% algodão, embanhado nas laterais, absorvente, medindo 50 cm x 70 cm, com etiqueta costurada no pano, contendo informações do fabricante/CNPJ e composição. As medidas poderão variar até 10 cm.</t>
    </r>
    <r>
      <rPr>
        <b/>
        <sz val="11"/>
        <color rgb="FF000000"/>
        <rFont val="Calibri"/>
      </rPr>
      <t xml:space="preserve"> </t>
    </r>
  </si>
  <si>
    <r>
      <rPr>
        <b/>
        <sz val="11"/>
        <color rgb="FF000000"/>
        <rFont val="Calibri"/>
      </rPr>
      <t xml:space="preserve">Copo de vidro transparente, </t>
    </r>
    <r>
      <rPr>
        <sz val="11"/>
        <color rgb="FF000000"/>
        <rFont val="Calibri"/>
      </rPr>
      <t>tipo taça, para água, medindo no mínimo 14cm e no máximo 17,5cm de altura, com capacidade de 250/350ml, apresentação superfície lisa e parede fina.</t>
    </r>
  </si>
  <si>
    <r>
      <rPr>
        <b/>
        <sz val="11"/>
        <color rgb="FF000000"/>
        <rFont val="Calibri"/>
      </rPr>
      <t>Chaleira elétrica em INOX</t>
    </r>
    <r>
      <rPr>
        <sz val="11"/>
        <color rgb="FF000000"/>
        <rFont val="Calibri"/>
      </rPr>
      <t xml:space="preserve">, com trava de segurança, capacidade mínima de </t>
    </r>
    <r>
      <rPr>
        <b/>
        <sz val="11"/>
        <color rgb="FF000000"/>
        <rFont val="Calibri"/>
      </rPr>
      <t>1,5 litros</t>
    </r>
    <r>
      <rPr>
        <sz val="11"/>
        <color rgb="FF000000"/>
        <rFont val="Calibri"/>
      </rPr>
      <t xml:space="preserve">, desligamento automático, </t>
    </r>
    <r>
      <rPr>
        <b/>
        <sz val="11"/>
        <color rgb="FF000000"/>
        <rFont val="Calibri"/>
      </rPr>
      <t>220V ou Bivolt. Garantia do fornecedor mínima de 1 ano contado da emissão do Documento Fiscal.</t>
    </r>
    <r>
      <rPr>
        <sz val="11"/>
        <color rgb="FF000000"/>
        <rFont val="Calibri"/>
      </rPr>
      <t xml:space="preserve"> No Ato da entrega do material, o fornecedor deverá indicar local para Assistência Técnica em Fortaleza ou Região Metropolitana, com endereço e telefone para contato. Caso a Assistência não seja prestada em Fortaleza ou Região Metropolitana, o fornecedor deverá DECLARAR que assumirá todos os custos necessários, quando, durante a Garantia, apresentar defeito de fabricação.</t>
    </r>
  </si>
  <si>
    <r>
      <rPr>
        <b/>
        <sz val="10"/>
        <color rgb="FF000000"/>
        <rFont val="Calibri2"/>
      </rPr>
      <t>Filtro de Papel para coar</t>
    </r>
    <r>
      <rPr>
        <sz val="10"/>
        <color rgb="FF000000"/>
        <rFont val="Calibri2"/>
      </rPr>
      <t xml:space="preserve"> </t>
    </r>
    <r>
      <rPr>
        <b/>
        <sz val="10"/>
        <color rgb="FF000000"/>
        <rFont val="Calibri2"/>
      </rPr>
      <t xml:space="preserve">pra café nº 103 </t>
    </r>
    <r>
      <rPr>
        <sz val="10"/>
        <color rgb="FF000000"/>
        <rFont val="Calibri2"/>
      </rPr>
      <t>(coador descartável). 100% celulose, COM MICROFUROS E DUPLA COSTURA.</t>
    </r>
  </si>
  <si>
    <t>Caixa c/ 30 unid</t>
  </si>
  <si>
    <r>
      <rPr>
        <b/>
        <sz val="11"/>
        <color rgb="FF000000"/>
        <rFont val="Calibri"/>
      </rPr>
      <t>Cadeado em latão maciço</t>
    </r>
    <r>
      <rPr>
        <sz val="11"/>
        <color rgb="FF000000"/>
        <rFont val="Calibri"/>
      </rPr>
      <t xml:space="preserve">, haste em aço temperado, com 02 (duas) chaves de latão niquelado, tamanho pequeno, largura 25mm. </t>
    </r>
  </si>
  <si>
    <r>
      <rPr>
        <b/>
        <sz val="11"/>
        <color rgb="FF000000"/>
        <rFont val="Calibri"/>
      </rPr>
      <t>Cadeado em latão maciço</t>
    </r>
    <r>
      <rPr>
        <sz val="11"/>
        <color rgb="FF000000"/>
        <rFont val="Calibri"/>
      </rPr>
      <t>, haste em aço temperado, com 02 (duas) chaves de latão niquelado, tamanho médio, largura 35 mm.</t>
    </r>
  </si>
  <si>
    <r>
      <rPr>
        <b/>
        <sz val="11"/>
        <color rgb="FF000000"/>
        <rFont val="Calibri"/>
      </rPr>
      <t>Cadeado em latão maciço</t>
    </r>
    <r>
      <rPr>
        <sz val="11"/>
        <color rgb="FF000000"/>
        <rFont val="Calibri"/>
      </rPr>
      <t>, haste em aço temperado, com 02 (duas) chaves de latão niquelado, tamanho grande, largura 50mm.</t>
    </r>
  </si>
  <si>
    <t>Valor total do Grupo 2</t>
  </si>
  <si>
    <r>
      <rPr>
        <b/>
        <sz val="11"/>
        <color rgb="FF000000"/>
        <rFont val="Calibri"/>
      </rPr>
      <t>Grampo encadernador</t>
    </r>
    <r>
      <rPr>
        <sz val="11"/>
        <color rgb="FF000000"/>
        <rFont val="Calibri"/>
      </rPr>
      <t>, em plástico flexível, na cor branco leitoso, tipo lingueta, duas peças, sendo uma para encadernar e outra para prender com hastes sem graduação em alto relevo, medindo cada haste, no mínimo, 10cm de comprimento e 2,5mm de espessura, com fechamento sob pressão e capacidade para 500 folhas.</t>
    </r>
  </si>
  <si>
    <r>
      <rPr>
        <b/>
        <sz val="11"/>
        <color rgb="FF000000"/>
        <rFont val="Calibri"/>
      </rPr>
      <t>Toalha para rosto felpuda</t>
    </r>
    <r>
      <rPr>
        <sz val="11"/>
        <color rgb="FF000000"/>
        <rFont val="Calibri"/>
      </rPr>
      <t xml:space="preserve"> (felpo duplo), macia, medindo 48/50 cm x 70/80 cm, na cor branca. Composição: mínimo 90% algodão. </t>
    </r>
  </si>
  <si>
    <t>Valor total estimado da contratação</t>
  </si>
  <si>
    <t>Data do orçamento: 13 de junho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</si>
</sst>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R$-416]\ #,##0.00;[Red]\-[$R$-416]\ #,##0.00"/>
    <numFmt numFmtId="165" formatCode="&quot; R$ &quot;#,##0.00\ ;&quot;-R$ &quot;#,##0.00\ ;&quot; R$ -&quot;#\ ;@\ "/>
    <numFmt numFmtId="166" formatCode="0\ ;\-0\ ;\-00\ ;@\ "/>
    <numFmt numFmtId="167" formatCode="[$R$-416]\ #,##0.00;[Red][$R$-416]\ #,##0.00"/>
  </numFmts>
  <fonts count="12">
    <font>
      <sz val="11"/>
      <color rgb="FF000000"/>
      <name val="Arial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Arial"/>
    </font>
    <font>
      <sz val="10"/>
      <color rgb="FF000000"/>
      <name val="Calibri"/>
    </font>
    <font>
      <sz val="10"/>
      <color rgb="FF000000"/>
      <name val="Arial"/>
    </font>
    <font>
      <sz val="11"/>
      <color theme="1"/>
      <name val="Calibri"/>
    </font>
    <font>
      <b/>
      <sz val="10"/>
      <color rgb="FF000000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sz val="10"/>
      <color rgb="FF000000"/>
      <name val="Calibri2"/>
    </font>
    <font>
      <sz val="10"/>
      <color rgb="FF000000"/>
      <name val="Calibri2"/>
    </font>
  </fonts>
  <fills count="5">
    <fill>
      <patternFill patternType="none"/>
    </fill>
    <fill>
      <patternFill patternType="gray125"/>
    </fill>
    <fill>
      <patternFill patternType="solid">
        <fgColor rgb="FF99FFFF"/>
        <bgColor rgb="FF99FFFF"/>
      </patternFill>
    </fill>
    <fill>
      <patternFill patternType="solid">
        <fgColor rgb="FFB3B3B3"/>
        <bgColor rgb="FFB3B3B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164" fontId="2" fillId="4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4" borderId="9" xfId="0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167" fontId="2" fillId="0" borderId="3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2" fillId="0" borderId="0" xfId="0" applyFont="1" applyAlignment="1">
      <alignment horizontal="left" wrapText="1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defaultColWidth="12.625" defaultRowHeight="15" customHeight="1"/>
  <cols>
    <col min="1" max="1" width="5.5" customWidth="1"/>
    <col min="2" max="2" width="82.125" customWidth="1"/>
    <col min="3" max="4" width="11.125" customWidth="1"/>
    <col min="5" max="5" width="10.875" customWidth="1"/>
    <col min="6" max="6" width="11.75" customWidth="1"/>
    <col min="7" max="7" width="12" customWidth="1"/>
    <col min="8" max="8" width="12.625" customWidth="1"/>
    <col min="9" max="9" width="12.5" customWidth="1"/>
    <col min="10" max="10" width="11.625" customWidth="1"/>
    <col min="11" max="26" width="8.625" customWidth="1"/>
  </cols>
  <sheetData>
    <row r="1" spans="1:26" ht="13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>
      <c r="A3" s="59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>
      <c r="A4" s="59" t="s">
        <v>1</v>
      </c>
      <c r="B4" s="58"/>
      <c r="C4" s="58"/>
      <c r="D4" s="58"/>
      <c r="E4" s="58"/>
      <c r="F4" s="58"/>
      <c r="G4" s="58"/>
      <c r="H4" s="58"/>
      <c r="I4" s="58"/>
      <c r="J4" s="5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>
      <c r="A5" s="59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>
      <c r="A6" s="60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>
      <c r="A7" s="60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>
      <c r="A9" s="54" t="s">
        <v>5</v>
      </c>
      <c r="B9" s="55"/>
      <c r="C9" s="55"/>
      <c r="D9" s="55"/>
      <c r="E9" s="55"/>
      <c r="F9" s="55"/>
      <c r="G9" s="55"/>
      <c r="H9" s="55"/>
      <c r="I9" s="55"/>
      <c r="J9" s="56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2.75" customHeight="1">
      <c r="A10" s="4" t="s">
        <v>6</v>
      </c>
      <c r="B10" s="5" t="s">
        <v>7</v>
      </c>
      <c r="C10" s="5" t="s">
        <v>8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5" t="s">
        <v>15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50.25" customHeight="1">
      <c r="A11" s="7">
        <v>1</v>
      </c>
      <c r="B11" s="8" t="s">
        <v>16</v>
      </c>
      <c r="C11" s="9" t="s">
        <v>8</v>
      </c>
      <c r="D11" s="10">
        <v>2.3199999999999998</v>
      </c>
      <c r="E11" s="10">
        <v>2.5</v>
      </c>
      <c r="F11" s="10">
        <v>2.5</v>
      </c>
      <c r="G11" s="10">
        <v>2.5</v>
      </c>
      <c r="H11" s="10">
        <v>1.99</v>
      </c>
      <c r="I11" s="10">
        <v>2.3199999999999998</v>
      </c>
      <c r="J11" s="10">
        <f t="shared" ref="J11:J15" si="0">ROUND(AVERAGE(D11:I11),2)</f>
        <v>2.36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50.25" customHeight="1">
      <c r="A12" s="7">
        <v>2</v>
      </c>
      <c r="B12" s="8" t="s">
        <v>17</v>
      </c>
      <c r="C12" s="9" t="s">
        <v>8</v>
      </c>
      <c r="D12" s="10">
        <v>2.85</v>
      </c>
      <c r="E12" s="10">
        <v>2.8</v>
      </c>
      <c r="F12" s="10">
        <v>2.69</v>
      </c>
      <c r="G12" s="10">
        <v>2.5</v>
      </c>
      <c r="H12" s="10">
        <v>2.62</v>
      </c>
      <c r="I12" s="10">
        <v>2.5</v>
      </c>
      <c r="J12" s="10">
        <f t="shared" si="0"/>
        <v>2.66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50.25" customHeight="1">
      <c r="A13" s="7">
        <v>3</v>
      </c>
      <c r="B13" s="8" t="s">
        <v>18</v>
      </c>
      <c r="C13" s="9" t="s">
        <v>8</v>
      </c>
      <c r="D13" s="10">
        <v>3.58</v>
      </c>
      <c r="E13" s="10">
        <v>3.15</v>
      </c>
      <c r="F13" s="10">
        <v>3.19</v>
      </c>
      <c r="G13" s="10">
        <v>3.79</v>
      </c>
      <c r="H13" s="10">
        <v>3.36</v>
      </c>
      <c r="I13" s="10">
        <v>2.99</v>
      </c>
      <c r="J13" s="10">
        <f t="shared" si="0"/>
        <v>3.34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60" customHeight="1">
      <c r="A14" s="7">
        <v>4</v>
      </c>
      <c r="B14" s="8" t="s">
        <v>19</v>
      </c>
      <c r="C14" s="9" t="s">
        <v>8</v>
      </c>
      <c r="D14" s="10">
        <v>3.1</v>
      </c>
      <c r="E14" s="10">
        <v>3.1</v>
      </c>
      <c r="F14" s="10">
        <v>2.8</v>
      </c>
      <c r="G14" s="10">
        <v>2.4500000000000002</v>
      </c>
      <c r="H14" s="10">
        <v>2.99</v>
      </c>
      <c r="I14" s="10">
        <v>2.75</v>
      </c>
      <c r="J14" s="10">
        <f t="shared" si="0"/>
        <v>2.87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7.25" customHeight="1">
      <c r="A15" s="7">
        <v>5</v>
      </c>
      <c r="B15" s="11" t="s">
        <v>20</v>
      </c>
      <c r="C15" s="9" t="s">
        <v>8</v>
      </c>
      <c r="D15" s="12">
        <v>3.5</v>
      </c>
      <c r="E15" s="12">
        <v>3.65</v>
      </c>
      <c r="F15" s="12">
        <v>3.8</v>
      </c>
      <c r="G15" s="10">
        <v>3.15</v>
      </c>
      <c r="H15" s="12">
        <v>2.99</v>
      </c>
      <c r="I15" s="12">
        <v>3.49</v>
      </c>
      <c r="J15" s="10">
        <f t="shared" si="0"/>
        <v>3.43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3.5" customHeight="1">
      <c r="A17" s="15" t="s">
        <v>6</v>
      </c>
      <c r="B17" s="16" t="s">
        <v>7</v>
      </c>
      <c r="C17" s="16" t="s">
        <v>8</v>
      </c>
      <c r="D17" s="17" t="s">
        <v>9</v>
      </c>
      <c r="E17" s="17" t="s">
        <v>10</v>
      </c>
      <c r="F17" s="17" t="s">
        <v>11</v>
      </c>
      <c r="G17" s="17" t="s">
        <v>12</v>
      </c>
      <c r="H17" s="17" t="s">
        <v>13</v>
      </c>
      <c r="I17" s="17" t="s">
        <v>14</v>
      </c>
      <c r="J17" s="16" t="s">
        <v>15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51.75" customHeight="1">
      <c r="A18" s="7">
        <v>6</v>
      </c>
      <c r="B18" s="11" t="s">
        <v>21</v>
      </c>
      <c r="C18" s="9" t="s">
        <v>8</v>
      </c>
      <c r="D18" s="12">
        <v>3.9</v>
      </c>
      <c r="E18" s="12">
        <v>3.5</v>
      </c>
      <c r="F18" s="12">
        <v>3.47</v>
      </c>
      <c r="G18" s="12">
        <v>3.99</v>
      </c>
      <c r="H18" s="12">
        <v>3.5</v>
      </c>
      <c r="I18" s="12">
        <v>3.75</v>
      </c>
      <c r="J18" s="10">
        <f>ROUND(AVERAGE(D18:I18),2)</f>
        <v>3.69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>
      <c r="A20" s="15" t="s">
        <v>6</v>
      </c>
      <c r="B20" s="16" t="s">
        <v>7</v>
      </c>
      <c r="C20" s="16" t="s">
        <v>8</v>
      </c>
      <c r="D20" s="17" t="s">
        <v>9</v>
      </c>
      <c r="E20" s="17" t="s">
        <v>10</v>
      </c>
      <c r="F20" s="17" t="s">
        <v>11</v>
      </c>
      <c r="G20" s="17" t="s">
        <v>12</v>
      </c>
      <c r="H20" s="17" t="s">
        <v>13</v>
      </c>
      <c r="I20" s="17" t="s">
        <v>14</v>
      </c>
      <c r="J20" s="16" t="s">
        <v>15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45.75" customHeight="1">
      <c r="A21" s="7">
        <v>7</v>
      </c>
      <c r="B21" s="8" t="s">
        <v>22</v>
      </c>
      <c r="C21" s="9" t="s">
        <v>8</v>
      </c>
      <c r="D21" s="12">
        <v>7.7</v>
      </c>
      <c r="E21" s="12">
        <v>6.5</v>
      </c>
      <c r="F21" s="12">
        <v>7</v>
      </c>
      <c r="G21" s="12">
        <v>7.5</v>
      </c>
      <c r="H21" s="12">
        <v>7.9</v>
      </c>
      <c r="I21" s="12"/>
      <c r="J21" s="10">
        <f>ROUND(AVERAGE(D21:I21),2)</f>
        <v>7.32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3.5" customHeigh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>
      <c r="A23" s="15" t="s">
        <v>6</v>
      </c>
      <c r="B23" s="16" t="s">
        <v>7</v>
      </c>
      <c r="C23" s="16" t="s">
        <v>8</v>
      </c>
      <c r="D23" s="17" t="s">
        <v>9</v>
      </c>
      <c r="E23" s="17" t="s">
        <v>10</v>
      </c>
      <c r="F23" s="17" t="s">
        <v>11</v>
      </c>
      <c r="G23" s="17" t="s">
        <v>12</v>
      </c>
      <c r="H23" s="17" t="s">
        <v>13</v>
      </c>
      <c r="I23" s="17" t="s">
        <v>14</v>
      </c>
      <c r="J23" s="16" t="s">
        <v>15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02.75" customHeight="1">
      <c r="A24" s="7">
        <v>8</v>
      </c>
      <c r="B24" s="8" t="s">
        <v>23</v>
      </c>
      <c r="C24" s="9" t="s">
        <v>8</v>
      </c>
      <c r="D24" s="12">
        <v>98.5</v>
      </c>
      <c r="E24" s="12">
        <v>99</v>
      </c>
      <c r="F24" s="12">
        <v>105</v>
      </c>
      <c r="G24" s="12">
        <v>108</v>
      </c>
      <c r="H24" s="12">
        <v>99.9</v>
      </c>
      <c r="I24" s="12">
        <v>105.9</v>
      </c>
      <c r="J24" s="10">
        <f>ROUND(AVERAGE(D24:I24),2)</f>
        <v>102.72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>
      <c r="A25" s="7"/>
      <c r="B25" s="18"/>
      <c r="C25" s="19"/>
      <c r="D25" s="12"/>
      <c r="E25" s="12"/>
      <c r="F25" s="12"/>
      <c r="G25" s="12"/>
      <c r="H25" s="12"/>
      <c r="I25" s="12"/>
      <c r="J25" s="10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5" customHeight="1">
      <c r="A26" s="15" t="s">
        <v>6</v>
      </c>
      <c r="B26" s="16" t="s">
        <v>7</v>
      </c>
      <c r="C26" s="16" t="s">
        <v>8</v>
      </c>
      <c r="D26" s="17" t="s">
        <v>9</v>
      </c>
      <c r="E26" s="17" t="s">
        <v>10</v>
      </c>
      <c r="F26" s="17" t="s">
        <v>11</v>
      </c>
      <c r="G26" s="17" t="s">
        <v>12</v>
      </c>
      <c r="H26" s="17" t="s">
        <v>13</v>
      </c>
      <c r="I26" s="17" t="s">
        <v>14</v>
      </c>
      <c r="J26" s="16" t="s">
        <v>15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7.75" customHeight="1">
      <c r="A27" s="7">
        <v>9</v>
      </c>
      <c r="B27" s="8" t="s">
        <v>24</v>
      </c>
      <c r="C27" s="19" t="s">
        <v>25</v>
      </c>
      <c r="D27" s="12">
        <v>5.39</v>
      </c>
      <c r="E27" s="12">
        <v>5.15</v>
      </c>
      <c r="F27" s="12">
        <v>5.28</v>
      </c>
      <c r="G27" s="12">
        <v>5.63</v>
      </c>
      <c r="H27" s="12">
        <v>5.4</v>
      </c>
      <c r="I27" s="12">
        <v>5</v>
      </c>
      <c r="J27" s="10">
        <f>ROUND(AVERAGE(D27:I27),2)</f>
        <v>5.31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54" t="s">
        <v>26</v>
      </c>
      <c r="B29" s="55"/>
      <c r="C29" s="55"/>
      <c r="D29" s="55"/>
      <c r="E29" s="55"/>
      <c r="F29" s="55"/>
      <c r="G29" s="55"/>
      <c r="H29" s="55"/>
      <c r="I29" s="55"/>
      <c r="J29" s="56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39" customHeight="1">
      <c r="A30" s="4" t="s">
        <v>6</v>
      </c>
      <c r="B30" s="5" t="s">
        <v>7</v>
      </c>
      <c r="C30" s="5" t="s">
        <v>8</v>
      </c>
      <c r="D30" s="6" t="s">
        <v>9</v>
      </c>
      <c r="E30" s="6" t="s">
        <v>10</v>
      </c>
      <c r="F30" s="6" t="s">
        <v>11</v>
      </c>
      <c r="G30" s="6" t="s">
        <v>12</v>
      </c>
      <c r="H30" s="6" t="s">
        <v>13</v>
      </c>
      <c r="I30" s="6" t="s">
        <v>14</v>
      </c>
      <c r="J30" s="5" t="s">
        <v>15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5.25" customHeight="1">
      <c r="A31" s="20">
        <v>10</v>
      </c>
      <c r="B31" s="8" t="s">
        <v>27</v>
      </c>
      <c r="C31" s="9" t="s">
        <v>8</v>
      </c>
      <c r="D31" s="21">
        <v>12.4</v>
      </c>
      <c r="E31" s="21">
        <v>13</v>
      </c>
      <c r="F31" s="21">
        <v>12.55</v>
      </c>
      <c r="G31" s="21">
        <v>13.99</v>
      </c>
      <c r="H31" s="21">
        <v>13.41</v>
      </c>
      <c r="I31" s="22">
        <v>13</v>
      </c>
      <c r="J31" s="21">
        <f t="shared" ref="J31:J32" si="1">ROUND(AVERAGE(D31:H31),2)</f>
        <v>13.07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3.75" customHeight="1">
      <c r="A32" s="20">
        <v>11</v>
      </c>
      <c r="B32" s="8" t="s">
        <v>28</v>
      </c>
      <c r="C32" s="9" t="s">
        <v>8</v>
      </c>
      <c r="D32" s="21">
        <v>17</v>
      </c>
      <c r="E32" s="21">
        <v>17.739999999999998</v>
      </c>
      <c r="F32" s="21">
        <v>18.350000000000001</v>
      </c>
      <c r="G32" s="21">
        <v>19.57</v>
      </c>
      <c r="H32" s="21">
        <v>17.62</v>
      </c>
      <c r="I32" s="22">
        <v>21.83</v>
      </c>
      <c r="J32" s="21">
        <f t="shared" si="1"/>
        <v>18.059999999999999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3.75" customHeight="1">
      <c r="A33" s="20">
        <v>12</v>
      </c>
      <c r="B33" s="8" t="s">
        <v>29</v>
      </c>
      <c r="C33" s="9" t="s">
        <v>8</v>
      </c>
      <c r="D33" s="21">
        <v>31.66</v>
      </c>
      <c r="E33" s="21">
        <v>36.5</v>
      </c>
      <c r="F33" s="21">
        <v>38</v>
      </c>
      <c r="G33" s="21">
        <v>37.9</v>
      </c>
      <c r="H33" s="21">
        <v>39.97</v>
      </c>
      <c r="I33" s="21">
        <v>30.8</v>
      </c>
      <c r="J33" s="21">
        <f>ROUND(AVERAGE(D33:I33),2)</f>
        <v>35.81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39.75" customHeight="1">
      <c r="A35" s="15" t="s">
        <v>6</v>
      </c>
      <c r="B35" s="16" t="s">
        <v>7</v>
      </c>
      <c r="C35" s="16" t="s">
        <v>8</v>
      </c>
      <c r="D35" s="17" t="s">
        <v>9</v>
      </c>
      <c r="E35" s="17" t="s">
        <v>10</v>
      </c>
      <c r="F35" s="17" t="s">
        <v>11</v>
      </c>
      <c r="G35" s="17" t="s">
        <v>12</v>
      </c>
      <c r="H35" s="17" t="s">
        <v>13</v>
      </c>
      <c r="I35" s="17" t="s">
        <v>14</v>
      </c>
      <c r="J35" s="16" t="s">
        <v>15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63" customHeight="1">
      <c r="A36" s="7">
        <v>13</v>
      </c>
      <c r="B36" s="8" t="s">
        <v>30</v>
      </c>
      <c r="C36" s="19" t="s">
        <v>31</v>
      </c>
      <c r="D36" s="12">
        <v>10.56</v>
      </c>
      <c r="E36" s="12">
        <v>11.6</v>
      </c>
      <c r="F36" s="12">
        <v>11</v>
      </c>
      <c r="G36" s="12">
        <v>10.68</v>
      </c>
      <c r="H36" s="12">
        <v>11.9</v>
      </c>
      <c r="I36" s="12"/>
      <c r="J36" s="10">
        <f>ROUND(AVERAGE(D36:I36),2)</f>
        <v>11.15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42" customHeight="1">
      <c r="A38" s="15" t="s">
        <v>6</v>
      </c>
      <c r="B38" s="16" t="s">
        <v>7</v>
      </c>
      <c r="C38" s="16" t="s">
        <v>8</v>
      </c>
      <c r="D38" s="17" t="s">
        <v>9</v>
      </c>
      <c r="E38" s="17" t="s">
        <v>10</v>
      </c>
      <c r="F38" s="17" t="s">
        <v>11</v>
      </c>
      <c r="G38" s="17" t="s">
        <v>12</v>
      </c>
      <c r="H38" s="17" t="s">
        <v>13</v>
      </c>
      <c r="I38" s="17" t="s">
        <v>14</v>
      </c>
      <c r="J38" s="16" t="s">
        <v>15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9" customHeight="1">
      <c r="A39" s="7">
        <v>14</v>
      </c>
      <c r="B39" s="8" t="s">
        <v>32</v>
      </c>
      <c r="C39" s="9" t="s">
        <v>8</v>
      </c>
      <c r="D39" s="12">
        <v>18.899999999999999</v>
      </c>
      <c r="E39" s="12">
        <v>18.899999999999999</v>
      </c>
      <c r="F39" s="12">
        <v>17</v>
      </c>
      <c r="G39" s="12">
        <v>16.989999999999998</v>
      </c>
      <c r="H39" s="12">
        <v>16.989999999999998</v>
      </c>
      <c r="I39" s="12">
        <v>17.899999999999999</v>
      </c>
      <c r="J39" s="10">
        <f>ROUND(AVERAGE(D39:I39),2)</f>
        <v>17.78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4"/>
      <c r="B40" s="25"/>
      <c r="C40" s="26"/>
      <c r="D40" s="27"/>
      <c r="E40" s="27"/>
      <c r="F40" s="27"/>
      <c r="G40" s="27"/>
      <c r="H40" s="27"/>
      <c r="I40" s="27"/>
      <c r="J40" s="28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7.75" customHeight="1">
      <c r="A41" s="57" t="s">
        <v>33</v>
      </c>
      <c r="B41" s="58"/>
      <c r="C41" s="58"/>
      <c r="D41" s="58"/>
      <c r="E41" s="58"/>
      <c r="F41" s="58"/>
      <c r="G41" s="58"/>
      <c r="H41" s="58"/>
      <c r="I41" s="58"/>
      <c r="J41" s="58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 t="s">
        <v>34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 t="s">
        <v>35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 t="s">
        <v>36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A9:J9"/>
    <mergeCell ref="A29:J29"/>
    <mergeCell ref="A41:J41"/>
    <mergeCell ref="A3:J3"/>
    <mergeCell ref="A4:J4"/>
    <mergeCell ref="A5:J5"/>
    <mergeCell ref="A6:J6"/>
    <mergeCell ref="A7:J7"/>
  </mergeCells>
  <pageMargins left="0.31527777777777799" right="0.31527777777777799" top="0.31527777777777799" bottom="0.31527777777777799" header="0" footer="0"/>
  <pageSetup orientation="portrait"/>
  <rowBreaks count="2" manualBreakCount="2">
    <brk id="18" man="1"/>
    <brk id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sqref="A1:H1"/>
    </sheetView>
  </sheetViews>
  <sheetFormatPr defaultColWidth="12.625" defaultRowHeight="15" customHeight="1"/>
  <cols>
    <col min="1" max="1" width="7.5" customWidth="1"/>
    <col min="2" max="2" width="72.5" customWidth="1"/>
    <col min="3" max="3" width="12.375" customWidth="1"/>
    <col min="4" max="4" width="14.125" customWidth="1"/>
    <col min="5" max="5" width="10" customWidth="1"/>
    <col min="6" max="6" width="9.375" customWidth="1"/>
    <col min="7" max="7" width="12.25" customWidth="1"/>
    <col min="8" max="8" width="14.375" customWidth="1"/>
    <col min="9" max="10" width="10.625" customWidth="1"/>
    <col min="11" max="26" width="8.625" customWidth="1"/>
  </cols>
  <sheetData>
    <row r="1" spans="1:26" ht="13.5" customHeight="1">
      <c r="A1" s="63" t="s">
        <v>0</v>
      </c>
      <c r="B1" s="58"/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>
      <c r="A2" s="63" t="s">
        <v>1</v>
      </c>
      <c r="B2" s="58"/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>
      <c r="A3" s="63" t="s">
        <v>2</v>
      </c>
      <c r="B3" s="58"/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>
      <c r="A4" s="64" t="s">
        <v>37</v>
      </c>
      <c r="B4" s="58"/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>
      <c r="A5" s="64" t="s">
        <v>38</v>
      </c>
      <c r="B5" s="58"/>
      <c r="C5" s="58"/>
      <c r="D5" s="58"/>
      <c r="E5" s="58"/>
      <c r="F5" s="58"/>
      <c r="G5" s="58"/>
      <c r="H5" s="5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>
      <c r="A6" s="29"/>
      <c r="B6" s="30"/>
      <c r="C6" s="29"/>
      <c r="D6" s="31"/>
      <c r="E6" s="31"/>
      <c r="F6" s="31"/>
      <c r="G6" s="3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>
      <c r="A7" s="65" t="s">
        <v>5</v>
      </c>
      <c r="B7" s="55"/>
      <c r="C7" s="55"/>
      <c r="D7" s="55"/>
      <c r="E7" s="55"/>
      <c r="F7" s="55"/>
      <c r="G7" s="55"/>
      <c r="H7" s="5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>
      <c r="A8" s="32" t="s">
        <v>6</v>
      </c>
      <c r="B8" s="7" t="s">
        <v>7</v>
      </c>
      <c r="C8" s="7" t="s">
        <v>8</v>
      </c>
      <c r="D8" s="7" t="s">
        <v>39</v>
      </c>
      <c r="E8" s="7" t="s">
        <v>40</v>
      </c>
      <c r="F8" s="7" t="s">
        <v>41</v>
      </c>
      <c r="G8" s="7" t="s">
        <v>42</v>
      </c>
      <c r="H8" s="7" t="s">
        <v>43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9.5" customHeight="1">
      <c r="A9" s="7">
        <v>1</v>
      </c>
      <c r="B9" s="33" t="s">
        <v>44</v>
      </c>
      <c r="C9" s="34" t="s">
        <v>8</v>
      </c>
      <c r="D9" s="7">
        <v>320</v>
      </c>
      <c r="E9" s="7">
        <v>80</v>
      </c>
      <c r="F9" s="35">
        <v>379340</v>
      </c>
      <c r="G9" s="36">
        <f>Preços!J11</f>
        <v>2.36</v>
      </c>
      <c r="H9" s="36">
        <f t="shared" ref="H9:H13" si="0">ROUND((D9*G9),2)</f>
        <v>755.2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8" customHeight="1">
      <c r="A10" s="32">
        <v>2</v>
      </c>
      <c r="B10" s="33" t="s">
        <v>45</v>
      </c>
      <c r="C10" s="34" t="s">
        <v>8</v>
      </c>
      <c r="D10" s="7">
        <v>340</v>
      </c>
      <c r="E10" s="7">
        <v>85</v>
      </c>
      <c r="F10" s="35">
        <v>240323</v>
      </c>
      <c r="G10" s="36">
        <f>Preços!J12</f>
        <v>2.66</v>
      </c>
      <c r="H10" s="36">
        <f t="shared" si="0"/>
        <v>904.4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8.75" customHeight="1">
      <c r="A11" s="32">
        <v>3</v>
      </c>
      <c r="B11" s="33" t="s">
        <v>46</v>
      </c>
      <c r="C11" s="34" t="s">
        <v>8</v>
      </c>
      <c r="D11" s="7">
        <v>340</v>
      </c>
      <c r="E11" s="7">
        <v>85</v>
      </c>
      <c r="F11" s="35">
        <v>240321</v>
      </c>
      <c r="G11" s="36">
        <f>Preços!J13</f>
        <v>3.34</v>
      </c>
      <c r="H11" s="36">
        <f t="shared" si="0"/>
        <v>1135.5999999999999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48" customHeight="1">
      <c r="A12" s="32">
        <v>4</v>
      </c>
      <c r="B12" s="33" t="s">
        <v>47</v>
      </c>
      <c r="C12" s="34" t="s">
        <v>8</v>
      </c>
      <c r="D12" s="7">
        <v>100</v>
      </c>
      <c r="E12" s="7">
        <v>25</v>
      </c>
      <c r="F12" s="37">
        <v>269036</v>
      </c>
      <c r="G12" s="36">
        <f>Preços!J14</f>
        <v>2.87</v>
      </c>
      <c r="H12" s="36">
        <f t="shared" si="0"/>
        <v>287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48.75" customHeight="1">
      <c r="A13" s="32">
        <v>5</v>
      </c>
      <c r="B13" s="11" t="s">
        <v>48</v>
      </c>
      <c r="C13" s="34" t="s">
        <v>8</v>
      </c>
      <c r="D13" s="7">
        <v>270</v>
      </c>
      <c r="E13" s="7">
        <v>65</v>
      </c>
      <c r="F13" s="35">
        <v>240329</v>
      </c>
      <c r="G13" s="36">
        <f>Preços!J15</f>
        <v>3.43</v>
      </c>
      <c r="H13" s="36">
        <f t="shared" si="0"/>
        <v>926.1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>
      <c r="A14" s="62" t="s">
        <v>49</v>
      </c>
      <c r="B14" s="56"/>
      <c r="C14" s="32"/>
      <c r="D14" s="38"/>
      <c r="E14" s="38"/>
      <c r="F14" s="39"/>
      <c r="G14" s="38"/>
      <c r="H14" s="10">
        <f>SUM(H9:H13)</f>
        <v>4008.2999999999997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>
      <c r="A15" s="29"/>
      <c r="B15" s="40"/>
      <c r="C15" s="24"/>
      <c r="D15" s="40"/>
      <c r="E15" s="40"/>
      <c r="F15" s="41"/>
      <c r="G15" s="40"/>
      <c r="H15" s="2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43.5" customHeight="1">
      <c r="A16" s="42" t="s">
        <v>6</v>
      </c>
      <c r="B16" s="7" t="s">
        <v>7</v>
      </c>
      <c r="C16" s="34" t="s">
        <v>8</v>
      </c>
      <c r="D16" s="7" t="s">
        <v>39</v>
      </c>
      <c r="E16" s="7" t="s">
        <v>40</v>
      </c>
      <c r="F16" s="35" t="s">
        <v>41</v>
      </c>
      <c r="G16" s="7" t="s">
        <v>42</v>
      </c>
      <c r="H16" s="7" t="s">
        <v>43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56.25" customHeight="1">
      <c r="A17" s="7">
        <v>6</v>
      </c>
      <c r="B17" s="11" t="s">
        <v>50</v>
      </c>
      <c r="C17" s="32" t="s">
        <v>8</v>
      </c>
      <c r="D17" s="7">
        <v>630</v>
      </c>
      <c r="E17" s="7">
        <v>155</v>
      </c>
      <c r="F17" s="35">
        <v>321633</v>
      </c>
      <c r="G17" s="36">
        <f>Preços!J18</f>
        <v>3.69</v>
      </c>
      <c r="H17" s="36">
        <f>ROUND((D17*G17),2)</f>
        <v>2324.6999999999998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>
      <c r="A18" s="29"/>
      <c r="B18" s="40"/>
      <c r="C18" s="24"/>
      <c r="D18" s="40"/>
      <c r="E18" s="40"/>
      <c r="F18" s="41"/>
      <c r="G18" s="40"/>
      <c r="H18" s="28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44.25" customHeight="1">
      <c r="A19" s="42" t="s">
        <v>6</v>
      </c>
      <c r="B19" s="7" t="s">
        <v>7</v>
      </c>
      <c r="C19" s="34" t="s">
        <v>8</v>
      </c>
      <c r="D19" s="7" t="s">
        <v>39</v>
      </c>
      <c r="E19" s="7" t="s">
        <v>40</v>
      </c>
      <c r="F19" s="35" t="s">
        <v>41</v>
      </c>
      <c r="G19" s="7" t="s">
        <v>42</v>
      </c>
      <c r="H19" s="7" t="s">
        <v>43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43.5" customHeight="1">
      <c r="A20" s="7">
        <v>7</v>
      </c>
      <c r="B20" s="8" t="s">
        <v>51</v>
      </c>
      <c r="C20" s="32" t="s">
        <v>8</v>
      </c>
      <c r="D20" s="7">
        <v>750</v>
      </c>
      <c r="E20" s="7">
        <v>185</v>
      </c>
      <c r="F20" s="35">
        <v>150957</v>
      </c>
      <c r="G20" s="36">
        <f>Preços!J21</f>
        <v>7.32</v>
      </c>
      <c r="H20" s="36">
        <f>ROUND((D20*G20),2)</f>
        <v>5490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>
      <c r="A21" s="29"/>
      <c r="B21" s="40"/>
      <c r="C21" s="24"/>
      <c r="D21" s="40"/>
      <c r="E21" s="40"/>
      <c r="F21" s="41"/>
      <c r="G21" s="40"/>
      <c r="H21" s="2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46.5" customHeight="1">
      <c r="A22" s="42" t="s">
        <v>6</v>
      </c>
      <c r="B22" s="7" t="s">
        <v>7</v>
      </c>
      <c r="C22" s="34" t="s">
        <v>8</v>
      </c>
      <c r="D22" s="7" t="s">
        <v>39</v>
      </c>
      <c r="E22" s="7" t="s">
        <v>40</v>
      </c>
      <c r="F22" s="35" t="s">
        <v>41</v>
      </c>
      <c r="G22" s="7" t="s">
        <v>42</v>
      </c>
      <c r="H22" s="7" t="s">
        <v>43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06.5" customHeight="1">
      <c r="A23" s="7">
        <v>8</v>
      </c>
      <c r="B23" s="8" t="s">
        <v>52</v>
      </c>
      <c r="C23" s="32" t="s">
        <v>8</v>
      </c>
      <c r="D23" s="7">
        <v>40</v>
      </c>
      <c r="E23" s="7">
        <v>10</v>
      </c>
      <c r="F23" s="35">
        <v>435441</v>
      </c>
      <c r="G23" s="36">
        <f>Preços!J24</f>
        <v>102.72</v>
      </c>
      <c r="H23" s="36">
        <f>ROUND((D23*G23),2)</f>
        <v>4108.8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>
      <c r="A24" s="24"/>
      <c r="B24" s="43"/>
      <c r="C24" s="44"/>
      <c r="D24" s="24"/>
      <c r="E24" s="24"/>
      <c r="F24" s="45"/>
      <c r="G24" s="46"/>
      <c r="H24" s="4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41.25" customHeight="1">
      <c r="A25" s="42" t="s">
        <v>6</v>
      </c>
      <c r="B25" s="7" t="s">
        <v>7</v>
      </c>
      <c r="C25" s="47" t="s">
        <v>8</v>
      </c>
      <c r="D25" s="7" t="s">
        <v>39</v>
      </c>
      <c r="E25" s="7" t="s">
        <v>40</v>
      </c>
      <c r="F25" s="35" t="s">
        <v>41</v>
      </c>
      <c r="G25" s="7" t="s">
        <v>42</v>
      </c>
      <c r="H25" s="7" t="s">
        <v>43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9.25" customHeight="1">
      <c r="A26" s="7">
        <v>9</v>
      </c>
      <c r="B26" s="48" t="s">
        <v>53</v>
      </c>
      <c r="C26" s="19" t="s">
        <v>54</v>
      </c>
      <c r="D26" s="7">
        <v>1160</v>
      </c>
      <c r="E26" s="7">
        <v>290</v>
      </c>
      <c r="F26" s="35">
        <v>237590</v>
      </c>
      <c r="G26" s="36">
        <f>Preços!J27</f>
        <v>5.31</v>
      </c>
      <c r="H26" s="36">
        <f>ROUND((D26*G26),2)</f>
        <v>6159.6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>
      <c r="A27" s="29"/>
      <c r="B27" s="40"/>
      <c r="C27" s="24"/>
      <c r="D27" s="40"/>
      <c r="E27" s="40"/>
      <c r="F27" s="41"/>
      <c r="G27" s="40"/>
      <c r="H27" s="2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>
      <c r="A28" s="65" t="s">
        <v>26</v>
      </c>
      <c r="B28" s="55"/>
      <c r="C28" s="55"/>
      <c r="D28" s="55"/>
      <c r="E28" s="55"/>
      <c r="F28" s="55"/>
      <c r="G28" s="55"/>
      <c r="H28" s="5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32" t="s">
        <v>6</v>
      </c>
      <c r="B29" s="7" t="s">
        <v>7</v>
      </c>
      <c r="C29" s="7" t="s">
        <v>8</v>
      </c>
      <c r="D29" s="7" t="s">
        <v>39</v>
      </c>
      <c r="E29" s="7" t="s">
        <v>40</v>
      </c>
      <c r="F29" s="35" t="s">
        <v>41</v>
      </c>
      <c r="G29" s="7" t="s">
        <v>42</v>
      </c>
      <c r="H29" s="7" t="s">
        <v>43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30" customHeight="1">
      <c r="A30" s="7">
        <v>10</v>
      </c>
      <c r="B30" s="8" t="s">
        <v>55</v>
      </c>
      <c r="C30" s="32" t="s">
        <v>8</v>
      </c>
      <c r="D30" s="7">
        <v>20</v>
      </c>
      <c r="E30" s="7">
        <v>5</v>
      </c>
      <c r="F30" s="35">
        <v>476081</v>
      </c>
      <c r="G30" s="36">
        <f>Preços!J31</f>
        <v>13.07</v>
      </c>
      <c r="H30" s="36">
        <f t="shared" ref="H30:H32" si="1">ROUND((D30*G30),2)</f>
        <v>261.39999999999998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1.5" customHeight="1">
      <c r="A31" s="7">
        <v>11</v>
      </c>
      <c r="B31" s="8" t="s">
        <v>56</v>
      </c>
      <c r="C31" s="32" t="s">
        <v>8</v>
      </c>
      <c r="D31" s="7">
        <v>20</v>
      </c>
      <c r="E31" s="7">
        <v>5</v>
      </c>
      <c r="F31" s="35">
        <v>371770</v>
      </c>
      <c r="G31" s="36">
        <f>Preços!J32</f>
        <v>18.059999999999999</v>
      </c>
      <c r="H31" s="36">
        <f t="shared" si="1"/>
        <v>361.2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1.5" customHeight="1">
      <c r="A32" s="7">
        <v>12</v>
      </c>
      <c r="B32" s="8" t="s">
        <v>57</v>
      </c>
      <c r="C32" s="32" t="s">
        <v>8</v>
      </c>
      <c r="D32" s="7">
        <v>20</v>
      </c>
      <c r="E32" s="7">
        <v>5</v>
      </c>
      <c r="F32" s="35">
        <v>371770</v>
      </c>
      <c r="G32" s="36">
        <f>Preços!J33</f>
        <v>35.81</v>
      </c>
      <c r="H32" s="36">
        <f t="shared" si="1"/>
        <v>716.2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62" t="s">
        <v>58</v>
      </c>
      <c r="B33" s="56"/>
      <c r="C33" s="32"/>
      <c r="D33" s="38"/>
      <c r="E33" s="38"/>
      <c r="F33" s="39"/>
      <c r="G33" s="38"/>
      <c r="H33" s="10">
        <f>SUM(H30:H32)</f>
        <v>1338.8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4"/>
      <c r="B34" s="25"/>
      <c r="C34" s="24"/>
      <c r="D34" s="25"/>
      <c r="E34" s="25"/>
      <c r="F34" s="49"/>
      <c r="G34" s="25"/>
      <c r="H34" s="4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42" t="s">
        <v>6</v>
      </c>
      <c r="B35" s="7" t="s">
        <v>7</v>
      </c>
      <c r="C35" s="34" t="s">
        <v>8</v>
      </c>
      <c r="D35" s="7" t="s">
        <v>39</v>
      </c>
      <c r="E35" s="7" t="s">
        <v>40</v>
      </c>
      <c r="F35" s="35" t="s">
        <v>41</v>
      </c>
      <c r="G35" s="7" t="s">
        <v>42</v>
      </c>
      <c r="H35" s="7" t="s">
        <v>43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60.75" customHeight="1">
      <c r="A36" s="7">
        <v>13</v>
      </c>
      <c r="B36" s="8" t="s">
        <v>59</v>
      </c>
      <c r="C36" s="32" t="s">
        <v>8</v>
      </c>
      <c r="D36" s="7">
        <v>600</v>
      </c>
      <c r="E36" s="7">
        <v>150</v>
      </c>
      <c r="F36" s="35">
        <v>389568</v>
      </c>
      <c r="G36" s="36">
        <f>Preços!J36</f>
        <v>11.15</v>
      </c>
      <c r="H36" s="36">
        <f>ROUND((D36*G36),2)</f>
        <v>6690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50"/>
      <c r="B37" s="40"/>
      <c r="C37" s="29"/>
      <c r="D37" s="50"/>
      <c r="E37" s="50"/>
      <c r="F37" s="51"/>
      <c r="G37" s="50"/>
      <c r="H37" s="2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42" t="s">
        <v>6</v>
      </c>
      <c r="B38" s="7" t="s">
        <v>7</v>
      </c>
      <c r="C38" s="47" t="s">
        <v>8</v>
      </c>
      <c r="D38" s="7" t="s">
        <v>39</v>
      </c>
      <c r="E38" s="7" t="s">
        <v>40</v>
      </c>
      <c r="F38" s="35" t="s">
        <v>41</v>
      </c>
      <c r="G38" s="7" t="s">
        <v>42</v>
      </c>
      <c r="H38" s="7" t="s">
        <v>43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4.5" customHeight="1">
      <c r="A39" s="7">
        <v>14</v>
      </c>
      <c r="B39" s="8" t="s">
        <v>60</v>
      </c>
      <c r="C39" s="32" t="s">
        <v>8</v>
      </c>
      <c r="D39" s="7">
        <v>75</v>
      </c>
      <c r="E39" s="7">
        <v>15</v>
      </c>
      <c r="F39" s="35">
        <v>402822</v>
      </c>
      <c r="G39" s="36">
        <f>Preços!J39</f>
        <v>17.78</v>
      </c>
      <c r="H39" s="36">
        <f>ROUND((D39*G39),2)</f>
        <v>1333.5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5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61" t="s">
        <v>61</v>
      </c>
      <c r="B41" s="55"/>
      <c r="C41" s="55"/>
      <c r="D41" s="55"/>
      <c r="E41" s="55"/>
      <c r="F41" s="55"/>
      <c r="G41" s="56"/>
      <c r="H41" s="53">
        <f>H14+H17+H20+H23+H26+H33+H36+H39</f>
        <v>31453.7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5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 t="s">
        <v>62</v>
      </c>
      <c r="B43" s="5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5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5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5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5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5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5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5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5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5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5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5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5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5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5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5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5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5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5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5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5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5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5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5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5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5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5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5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5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5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5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5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5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5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5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5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5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5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5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5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5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5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5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5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5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5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5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5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5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5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5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5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5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5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5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5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5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5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5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5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5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5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5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5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5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5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5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5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5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5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5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5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5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5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5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5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5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5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5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5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5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5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5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5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5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5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5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5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5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5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5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5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5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5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5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5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5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5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5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5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5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5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5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5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5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5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5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5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5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5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5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5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5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5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5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5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5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5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5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5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5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5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5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5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5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5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5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5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5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5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5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5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5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5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5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5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5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5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5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5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5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5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5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5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5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5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5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5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5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5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5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5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5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5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5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5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5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5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5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5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5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5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5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5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5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5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5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5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5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5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5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5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5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5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5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5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5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5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5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5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5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5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5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5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5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5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5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5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5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5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5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5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5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5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5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5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5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5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5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5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5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5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5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5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5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5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5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5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5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5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5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5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5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5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5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5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5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5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5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5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5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5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5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5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5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5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5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5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5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5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5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5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5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5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5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5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5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5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5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5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5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5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5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5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5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5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5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5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5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5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5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5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5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5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5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5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5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5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5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5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5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5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5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5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5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5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5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5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5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5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5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5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5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5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5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5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5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5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5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5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5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5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5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5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5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5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5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5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5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5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5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5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5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5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5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5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5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5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5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5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5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5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5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5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5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5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5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5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5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5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5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5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5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5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5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5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5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5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5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5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5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5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5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5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5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5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5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5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5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5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5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5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5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5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5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5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5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5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5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5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5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5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5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5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5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5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5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5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5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5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5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5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5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5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5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5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5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5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5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5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5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5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5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5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5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5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5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5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5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5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5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5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5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5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5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5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5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5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5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5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5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5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5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5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5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5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5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5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5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5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5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5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5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5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5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5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5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5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5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5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5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5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5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5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5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5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5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5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5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5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5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5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5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5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5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5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5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5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5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5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5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5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5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5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5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5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5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5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5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5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5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5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5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5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5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5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5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5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5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5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5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5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5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5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5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5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5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5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5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5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5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5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5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5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5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5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5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5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5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5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5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5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5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5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5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5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5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5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5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5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5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5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5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5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5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5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5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5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5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5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5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5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5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5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5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5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5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5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5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5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5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5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5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5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5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5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5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5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5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5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5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5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5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5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5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5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5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5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5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5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5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5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5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5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5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5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5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5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5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5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5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5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5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5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5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5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5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5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5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5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5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5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5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5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5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5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5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5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5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5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5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5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5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5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5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5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5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5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5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5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5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5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5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5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5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5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5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5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5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5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5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5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5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5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5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5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5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5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5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5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5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5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5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5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5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5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5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5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5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5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5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5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5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5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5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5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5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5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5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5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5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5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5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5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5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5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5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5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5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5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5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5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5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5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5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5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5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5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5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5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5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5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5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5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5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5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5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5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5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5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5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5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5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5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5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5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5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5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5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5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5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5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5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5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5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5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5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5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5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5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5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5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5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5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5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5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5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5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5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5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5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5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5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5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5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5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5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5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5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5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5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5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5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5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5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5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5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5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5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5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5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5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5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5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5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5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5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5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5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5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5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5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5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5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5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5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5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5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5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5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5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5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5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5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5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5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5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5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5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5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5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5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5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5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5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5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5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5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5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5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5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5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5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5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5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5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5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5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5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5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5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5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5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5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5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5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5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5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5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5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5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5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5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5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5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5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5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5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5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5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5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5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5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5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5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5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5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5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5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5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5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5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5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5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5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5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5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5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5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5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5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5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5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5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5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5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5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5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5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5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5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5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5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5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5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5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5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5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5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5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5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5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5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5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5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5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5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5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5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5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5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5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5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5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5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5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5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5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5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5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5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5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5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5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5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5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5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5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5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5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5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5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5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5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5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5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5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5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5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5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5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5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5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5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5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5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5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5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5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5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5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5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5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5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5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5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5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5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5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5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5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5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5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5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5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5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5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5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5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5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5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5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5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5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5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5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5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5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5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5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5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5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5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5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5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5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5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5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5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5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5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5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5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5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5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5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5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5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5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5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5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5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5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5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5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5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5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5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5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5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5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5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5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5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5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5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5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5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5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5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5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5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5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5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5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5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5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5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5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5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5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5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5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5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5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5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5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5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5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5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5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5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5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5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5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5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5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5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5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5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5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5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5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5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5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5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5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5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5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5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5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5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5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5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5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5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5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5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5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5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5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5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5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5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5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5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5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5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">
    <mergeCell ref="A41:G41"/>
    <mergeCell ref="A14:B14"/>
    <mergeCell ref="A33:B33"/>
    <mergeCell ref="A1:H1"/>
    <mergeCell ref="A2:H2"/>
    <mergeCell ref="A3:H3"/>
    <mergeCell ref="A4:H4"/>
    <mergeCell ref="A5:H5"/>
    <mergeCell ref="A7:H7"/>
    <mergeCell ref="A28:H28"/>
  </mergeCells>
  <pageMargins left="0.25" right="0.25" top="0.3" bottom="0.3" header="0" footer="0"/>
  <pageSetup orientation="portrait"/>
  <rowBreaks count="2" manualBreakCount="2">
    <brk id="18" man="1"/>
    <brk id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Preços</vt:lpstr>
      <vt:lpstr>ANEXO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Marceyron Neves Vieira</dc:creator>
  <cp:lastModifiedBy>Francisco Marceyron Neves Vieira</cp:lastModifiedBy>
  <dcterms:created xsi:type="dcterms:W3CDTF">2025-07-14T16:14:13Z</dcterms:created>
  <dcterms:modified xsi:type="dcterms:W3CDTF">2025-07-14T16:23:14Z</dcterms:modified>
</cp:coreProperties>
</file>